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.auslromagna.it\Home\Dipartimenti\D0008\C0027_Acquisti_Aziendali\Personali\tania_cinalli\Gare 2025\Fertilità_Ed. II\Allegati\"/>
    </mc:Choice>
  </mc:AlternateContent>
  <xr:revisionPtr revIDLastSave="0" documentId="13_ncr:1_{72B52EFC-7867-4218-97CB-D4D541C400E4}" xr6:coauthVersionLast="47" xr6:coauthVersionMax="47" xr10:uidLastSave="{00000000-0000-0000-0000-000000000000}"/>
  <bookViews>
    <workbookView xWindow="-108" yWindow="-108" windowWidth="23256" windowHeight="12576" tabRatio="780" xr2:uid="{3F942A6C-A68F-4302-AD03-342D9C8E3CD3}"/>
  </bookViews>
  <sheets>
    <sheet name="Stima economica dell'appalto" sheetId="14" r:id="rId1"/>
  </sheets>
  <definedNames>
    <definedName name="AAA">#REF!</definedName>
    <definedName name="_xlnm.Print_Area" localSheetId="0">'Stima economica dell''appalto'!$A$1:$B$13</definedName>
    <definedName name="Excel_BuiltIn__FilterDatabase">#REF!</definedName>
    <definedName name="Excel_BuiltIn__FilterDatabase_1">#REF!</definedName>
    <definedName name="FO">#REF!</definedName>
    <definedName name="Sarsina">#REF!</definedName>
    <definedName name="zt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4" l="1"/>
  <c r="B6" i="14"/>
  <c r="B5" i="14"/>
  <c r="B4" i="14"/>
  <c r="B3" i="14"/>
  <c r="B8" i="14" l="1"/>
  <c r="B7" i="14"/>
  <c r="B13" i="14" s="1"/>
</calcChain>
</file>

<file path=xl/sharedStrings.xml><?xml version="1.0" encoding="utf-8"?>
<sst xmlns="http://schemas.openxmlformats.org/spreadsheetml/2006/main" count="13" uniqueCount="13">
  <si>
    <t>Contributo ANAC</t>
  </si>
  <si>
    <t>Quadro economico dell’appalto</t>
  </si>
  <si>
    <t>Costi della manodopera / fornitura senza posa in opera
(Art. 41, commi 13 e 14, del D.Lgs. 36/2023)</t>
  </si>
  <si>
    <t>Oneri per la sicurezza dovuti a rischi da interferenze</t>
  </si>
  <si>
    <t>Valore dell'eventuale proroga contrattuale, I.E.
(Durata: dodici mesi)</t>
  </si>
  <si>
    <t>Imprevisti (+10%), I.E.
(Calcolato sulla base d’asta)</t>
  </si>
  <si>
    <r>
      <rPr>
        <b/>
        <sz val="7"/>
        <color rgb="FFFF0000"/>
        <rFont val="Calibri"/>
        <family val="2"/>
        <scheme val="minor"/>
      </rPr>
      <t xml:space="preserve">Allegato B), al Capitolato tecnico </t>
    </r>
    <r>
      <rPr>
        <sz val="7"/>
        <rFont val="Calibri"/>
        <family val="2"/>
        <scheme val="minor"/>
      </rPr>
      <t xml:space="preserve">- </t>
    </r>
    <r>
      <rPr>
        <sz val="7"/>
        <color theme="1"/>
        <rFont val="Calibri"/>
        <family val="2"/>
        <scheme val="minor"/>
      </rPr>
      <t xml:space="preserve">Gara a procedura aperta sopra le soglie europee per l’affidamento di contratti pubblici per la fornitura di dispositivi medici, terreni, reagenti e materiale di consumo per le esigenze della S.S.I. di Fisiopatologia della riproduzione - edizione II (CPV 33190000-8 - Dispositivi e prodotti medici vari), suddivisa in n. 46 lotti indivisibili, da aggiudicare singolarmente. 
</t>
    </r>
    <r>
      <rPr>
        <b/>
        <sz val="7"/>
        <color theme="1"/>
        <rFont val="Calibri"/>
        <family val="2"/>
        <scheme val="minor"/>
      </rPr>
      <t>Documento di stima economica dell'appalto.</t>
    </r>
  </si>
  <si>
    <t>Valore rinnovo, I.E.
(Durata: trentasei mesi)</t>
  </si>
  <si>
    <t>Valore complessivo a base d'asta, I.E. 
(Durata: trentasei mesi)</t>
  </si>
  <si>
    <t>Valore opzione di acquisto di ulteriori prodotti sul listino prezzi (+50%), I.E.
(Calcolata sulla base d'asta)</t>
  </si>
  <si>
    <t>Valore opzione di incremento della fornitura (+60%), I.E.
(Calcolata sulla base d'asta)</t>
  </si>
  <si>
    <t>Valore opzione di incremento del quinto (+20%), I.E. 
(Calcolata sulla base d’asta, sul rinnovo e sulla proroga)</t>
  </si>
  <si>
    <t>Accantonamento revisione prezzi e rinegoziazione (+30%), I.E.
(Calcolato sulla base d’asta, sul rinnovo e sulla proroga)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</si>
</sst>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rgb="FFFF0000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 applyBorder="0"/>
    <xf numFmtId="0" fontId="4" fillId="0" borderId="0"/>
    <xf numFmtId="44" fontId="4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right" vertical="center"/>
    </xf>
    <xf numFmtId="164" fontId="11" fillId="0" borderId="1" xfId="1" applyNumberFormat="1" applyFont="1" applyBorder="1" applyAlignment="1">
      <alignment horizontal="right" vertical="center"/>
    </xf>
  </cellXfs>
  <cellStyles count="6">
    <cellStyle name="Normale" xfId="0" builtinId="0"/>
    <cellStyle name="Normale 2" xfId="1" xr:uid="{F9CD7DAE-DB3C-448C-B709-25015DB1EC2B}"/>
    <cellStyle name="Normale 3" xfId="3" xr:uid="{56328EE7-F7E7-4952-95E9-4E6A1A50B71A}"/>
    <cellStyle name="Normale 4" xfId="4" xr:uid="{1C67F899-13DB-4C52-8EC4-C407B74149C5}"/>
    <cellStyle name="Percentuale 2" xfId="2" xr:uid="{8AE060E9-F9C0-4A90-9AF3-9CF7083C397B}"/>
    <cellStyle name="Valuta 2" xfId="5" xr:uid="{833AD38B-CCAC-4305-ADFD-964610A23CD8}"/>
  </cellStyles>
  <dxfs count="0"/>
  <tableStyles count="0" defaultTableStyle="TableStyleMedium2" defaultPivotStyle="PivotStyleLight16"/>
  <colors>
    <mruColors>
      <color rgb="FFFFFF99"/>
      <color rgb="FF00FF00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45959-4802-4659-89B9-3E8FC4BE7B9E}">
  <sheetPr>
    <tabColor rgb="FF00FF00"/>
  </sheetPr>
  <dimension ref="A1:B13"/>
  <sheetViews>
    <sheetView tabSelected="1" view="pageBreakPreview" zoomScaleNormal="100" zoomScaleSheetLayoutView="100" workbookViewId="0">
      <selection activeCell="K6" sqref="K6"/>
    </sheetView>
  </sheetViews>
  <sheetFormatPr defaultRowHeight="14.4" x14ac:dyDescent="0.3"/>
  <cols>
    <col min="1" max="1" width="50.77734375" customWidth="1"/>
    <col min="2" max="2" width="19" customWidth="1"/>
  </cols>
  <sheetData>
    <row r="1" spans="1:2" ht="60" customHeight="1" x14ac:dyDescent="0.3">
      <c r="A1" s="5" t="s">
        <v>6</v>
      </c>
      <c r="B1" s="5"/>
    </row>
    <row r="2" spans="1:2" ht="25.05" customHeight="1" x14ac:dyDescent="0.3">
      <c r="A2" s="1" t="s">
        <v>8</v>
      </c>
      <c r="B2" s="6">
        <v>1839639.3930000002</v>
      </c>
    </row>
    <row r="3" spans="1:2" ht="25.05" customHeight="1" x14ac:dyDescent="0.3">
      <c r="A3" s="1" t="s">
        <v>7</v>
      </c>
      <c r="B3" s="7">
        <f>B2</f>
        <v>1839639.3930000002</v>
      </c>
    </row>
    <row r="4" spans="1:2" ht="25.05" customHeight="1" x14ac:dyDescent="0.3">
      <c r="A4" s="1" t="s">
        <v>4</v>
      </c>
      <c r="B4" s="2">
        <f>B2/3</f>
        <v>613213.13100000005</v>
      </c>
    </row>
    <row r="5" spans="1:2" ht="25.05" customHeight="1" x14ac:dyDescent="0.3">
      <c r="A5" s="1" t="s">
        <v>10</v>
      </c>
      <c r="B5" s="2">
        <f>B2*60%</f>
        <v>1103783.6358</v>
      </c>
    </row>
    <row r="6" spans="1:2" ht="25.05" customHeight="1" x14ac:dyDescent="0.3">
      <c r="A6" s="1" t="s">
        <v>9</v>
      </c>
      <c r="B6" s="2">
        <f>B2*50%</f>
        <v>919819.69650000008</v>
      </c>
    </row>
    <row r="7" spans="1:2" ht="25.05" customHeight="1" x14ac:dyDescent="0.3">
      <c r="A7" s="1" t="s">
        <v>11</v>
      </c>
      <c r="B7" s="2">
        <f>(B2+B3+B4)*20%</f>
        <v>858498.38340000017</v>
      </c>
    </row>
    <row r="8" spans="1:2" ht="25.05" customHeight="1" x14ac:dyDescent="0.3">
      <c r="A8" s="1" t="s">
        <v>12</v>
      </c>
      <c r="B8" s="2">
        <f>(B2+B3+B4)*30%</f>
        <v>1287747.5751</v>
      </c>
    </row>
    <row r="9" spans="1:2" ht="25.05" customHeight="1" x14ac:dyDescent="0.3">
      <c r="A9" s="1" t="s">
        <v>5</v>
      </c>
      <c r="B9" s="2">
        <f>B2*10%</f>
        <v>183963.93930000003</v>
      </c>
    </row>
    <row r="10" spans="1:2" ht="25.05" customHeight="1" x14ac:dyDescent="0.3">
      <c r="A10" s="1" t="s">
        <v>3</v>
      </c>
      <c r="B10" s="2">
        <v>0</v>
      </c>
    </row>
    <row r="11" spans="1:2" ht="25.05" customHeight="1" x14ac:dyDescent="0.3">
      <c r="A11" s="1" t="s">
        <v>2</v>
      </c>
      <c r="B11" s="2">
        <v>0</v>
      </c>
    </row>
    <row r="12" spans="1:2" ht="25.05" customHeight="1" x14ac:dyDescent="0.3">
      <c r="A12" s="3" t="s">
        <v>0</v>
      </c>
      <c r="B12" s="2">
        <v>880</v>
      </c>
    </row>
    <row r="13" spans="1:2" ht="25.05" customHeight="1" x14ac:dyDescent="0.3">
      <c r="A13" s="1" t="s">
        <v>1</v>
      </c>
      <c r="B13" s="4">
        <f>SUM(B2:B12)</f>
        <v>8647185.1471000016</v>
      </c>
    </row>
  </sheetData>
  <sheetProtection algorithmName="SHA-512" hashValue="osVEHIMOOTQn9ddGWnvUb5vP0K4d826W88pZiOHghcvT5Ac8hCPyjLmrEfP3jDNBQkQlsJU3FcD0d9wgVXTPdA==" saltValue="MFJT4jho7hSQ6kj95qjJ7A==" spinCount="100000" sheet="1" objects="1" scenarios="1"/>
  <mergeCells count="1">
    <mergeCell ref="A1:B1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Stima economica dell'appalto</vt:lpstr>
      <vt:lpstr>'Stima economica dell''appalto'!Area_stampa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Fiori Fernando</dc:creator>
  <cp:lastModifiedBy>Cinalli Tania</cp:lastModifiedBy>
  <dcterms:created xsi:type="dcterms:W3CDTF">2023-09-19T13:50:26Z</dcterms:created>
  <dcterms:modified xsi:type="dcterms:W3CDTF">2026-05-11T09:30:30Z</dcterms:modified>
</cp:coreProperties>
</file>